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BEPP Annexures\"/>
    </mc:Choice>
  </mc:AlternateContent>
  <bookViews>
    <workbookView xWindow="480" yWindow="90" windowWidth="18195" windowHeight="7230"/>
  </bookViews>
  <sheets>
    <sheet name="Annexure K" sheetId="1" r:id="rId1"/>
  </sheets>
  <externalReferences>
    <externalReference r:id="rId2"/>
    <externalReference r:id="rId3"/>
  </externalReferences>
  <calcPr calcId="162913" concurrentCalc="0"/>
  <customWorkbookViews>
    <customWorkbookView name="jwait - Personal View" guid="{A9E4A446-0D42-4CEE-A7D3-3556ED4468E1}" mergeInterval="0" personalView="1" maximized="1" xWindow="-8" yWindow="-8" windowWidth="1382" windowHeight="744" activeSheetId="1"/>
    <customWorkbookView name="Windows User - Personal View" guid="{5BD704C2-C1A1-4944-B201-F6C4F028ABB9}" mergeInterval="0" personalView="1" maximized="1" xWindow="3278" yWindow="-8" windowWidth="1936" windowHeight="1056" activeSheetId="1"/>
    <customWorkbookView name="Schalk Potgieter - Personal View" guid="{59C8B841-6DBC-4C5D-86F6-DDFDBEEB1EFE}" mergeInterval="0" personalView="1" maximized="1" xWindow="-4" yWindow="-4" windowWidth="1032" windowHeight="724" activeSheetId="1" showComments="commIndAndComment"/>
  </customWorkbookViews>
</workbook>
</file>

<file path=xl/calcChain.xml><?xml version="1.0" encoding="utf-8"?>
<calcChain xmlns="http://schemas.openxmlformats.org/spreadsheetml/2006/main">
  <c r="G11" i="1" l="1"/>
  <c r="G10" i="1"/>
  <c r="G9" i="1"/>
  <c r="G8" i="1"/>
  <c r="F11" i="1"/>
  <c r="F10" i="1"/>
  <c r="F9" i="1"/>
  <c r="F8" i="1"/>
  <c r="E11" i="1"/>
  <c r="E10" i="1"/>
  <c r="E9" i="1"/>
  <c r="E8" i="1"/>
  <c r="D11" i="1"/>
  <c r="D10" i="1"/>
  <c r="D9" i="1"/>
  <c r="D8" i="1"/>
  <c r="B11" i="1"/>
  <c r="C11" i="1"/>
  <c r="C10" i="1"/>
  <c r="C9" i="1"/>
  <c r="C8" i="1"/>
  <c r="B10" i="1"/>
  <c r="B9" i="1"/>
  <c r="B8" i="1"/>
  <c r="G7" i="1"/>
  <c r="F7" i="1"/>
  <c r="E7" i="1"/>
  <c r="D7" i="1"/>
  <c r="C7" i="1"/>
  <c r="B7" i="1"/>
  <c r="F12" i="1"/>
  <c r="H11" i="1"/>
  <c r="H10" i="1"/>
  <c r="H9" i="1"/>
  <c r="H8" i="1"/>
  <c r="E12" i="1"/>
  <c r="G12" i="1"/>
  <c r="D12" i="1"/>
  <c r="C12" i="1"/>
  <c r="B12" i="1"/>
  <c r="H7" i="1"/>
  <c r="H12" i="1"/>
</calcChain>
</file>

<file path=xl/sharedStrings.xml><?xml version="1.0" encoding="utf-8"?>
<sst xmlns="http://schemas.openxmlformats.org/spreadsheetml/2006/main" count="20" uniqueCount="20">
  <si>
    <t>ANNEXURE K: SPATIAL BUDGETING</t>
  </si>
  <si>
    <t xml:space="preserve">Metro: </t>
  </si>
  <si>
    <t>Nelson Mandela Bay Municipality</t>
  </si>
  <si>
    <t xml:space="preserve">SPATIAL BUDGETING MIX </t>
  </si>
  <si>
    <t>Entity</t>
  </si>
  <si>
    <t>Spatial Targeting Area</t>
  </si>
  <si>
    <t>Outside Integration Zone</t>
  </si>
  <si>
    <t xml:space="preserve">Other </t>
  </si>
  <si>
    <t>Total</t>
  </si>
  <si>
    <t>Integration Zones</t>
  </si>
  <si>
    <t>Informal Settlements</t>
  </si>
  <si>
    <t>Marginalised Areas</t>
  </si>
  <si>
    <t>Metro</t>
  </si>
  <si>
    <t>Provincial</t>
  </si>
  <si>
    <t>National</t>
  </si>
  <si>
    <t>SOEs</t>
  </si>
  <si>
    <t>PPP</t>
  </si>
  <si>
    <t>TOTAL</t>
  </si>
  <si>
    <r>
      <t xml:space="preserve">Established Economic Nodes 
</t>
    </r>
    <r>
      <rPr>
        <i/>
        <sz val="10"/>
        <color theme="1"/>
        <rFont val="Arial"/>
        <family val="2"/>
      </rPr>
      <t>(Incl. Growth Areas)</t>
    </r>
  </si>
  <si>
    <r>
      <t xml:space="preserve">Prioritized Integration Zone Precincts
</t>
    </r>
    <r>
      <rPr>
        <i/>
        <sz val="10"/>
        <color theme="1"/>
        <rFont val="Arial"/>
        <family val="2"/>
      </rPr>
      <t>(Integration Zone 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</si>
</sst>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 &quot;R&quot;\ * #,##0_ ;_ &quot;R&quot;\ * \-#,##0_ ;_ &quot;R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3" borderId="1" xfId="0" applyFont="1" applyFill="1" applyBorder="1" applyAlignment="1">
      <alignment horizontal="center" vertical="top" wrapText="1"/>
    </xf>
    <xf numFmtId="166" fontId="4" fillId="0" borderId="1" xfId="1" applyNumberFormat="1" applyFont="1" applyBorder="1"/>
    <xf numFmtId="166" fontId="4" fillId="0" borderId="1" xfId="1" applyNumberFormat="1" applyFont="1" applyFill="1" applyBorder="1" applyAlignment="1">
      <alignment horizontal="right" vertical="top"/>
    </xf>
    <xf numFmtId="166" fontId="4" fillId="4" borderId="1" xfId="1" applyNumberFormat="1" applyFont="1" applyFill="1" applyBorder="1"/>
    <xf numFmtId="166" fontId="0" fillId="0" borderId="0" xfId="0" applyNumberFormat="1"/>
    <xf numFmtId="166" fontId="6" fillId="4" borderId="1" xfId="1" applyNumberFormat="1" applyFont="1" applyFill="1" applyBorder="1" applyAlignment="1">
      <alignment horizontal="right"/>
    </xf>
    <xf numFmtId="166" fontId="6" fillId="4" borderId="1" xfId="1" applyNumberFormat="1" applyFont="1" applyFill="1" applyBorder="1"/>
    <xf numFmtId="0" fontId="5" fillId="2" borderId="1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</cellXfs>
  <cellStyles count="3">
    <cellStyle name="Comma 2" xfId="2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Filing%20Cabinet\Corporate\BEPP\BEPP%202020\Annexures%202020-21\Annexure%20I%20-%20Catalytic%20Programmes%20Matrix%202019_20%20Final%202403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Filing%20Cabinet\Corporate\BEPP\BEPP%202020\Annexures%202020-21\Annexure%20J%20-%20Intergovernmental%20Project%20Pipeline%20Matrix%202019%20Final%20%201404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"/>
    </sheetNames>
    <sheetDataSet>
      <sheetData sheetId="0">
        <row r="60">
          <cell r="C60">
            <v>882548364.50999999</v>
          </cell>
          <cell r="D60">
            <v>753047020</v>
          </cell>
          <cell r="E60">
            <v>0</v>
          </cell>
          <cell r="F60">
            <v>0</v>
          </cell>
          <cell r="G60">
            <v>0</v>
          </cell>
          <cell r="H60">
            <v>8000000</v>
          </cell>
          <cell r="I60">
            <v>0</v>
          </cell>
          <cell r="J60">
            <v>0</v>
          </cell>
          <cell r="K60">
            <v>0</v>
          </cell>
          <cell r="L60">
            <v>125400000</v>
          </cell>
        </row>
        <row r="138">
          <cell r="C138">
            <v>951348364.50999999</v>
          </cell>
          <cell r="D138">
            <v>10547614486.119442</v>
          </cell>
          <cell r="E138">
            <v>228853914</v>
          </cell>
          <cell r="F138">
            <v>0</v>
          </cell>
          <cell r="H138">
            <v>8000000</v>
          </cell>
          <cell r="I138">
            <v>0</v>
          </cell>
          <cell r="J138">
            <v>0</v>
          </cell>
          <cell r="K138">
            <v>0</v>
          </cell>
          <cell r="L138">
            <v>7989630321</v>
          </cell>
        </row>
        <row r="215">
          <cell r="C215">
            <v>409776844.70999998</v>
          </cell>
          <cell r="D215">
            <v>4116355032</v>
          </cell>
          <cell r="E215">
            <v>0</v>
          </cell>
          <cell r="F215">
            <v>1319800</v>
          </cell>
          <cell r="G215">
            <v>1700000000</v>
          </cell>
          <cell r="H215">
            <v>0</v>
          </cell>
          <cell r="I215">
            <v>160954433.03</v>
          </cell>
          <cell r="J215">
            <v>0</v>
          </cell>
          <cell r="L215">
            <v>22117255527.27</v>
          </cell>
        </row>
        <row r="243">
          <cell r="C243">
            <v>0</v>
          </cell>
          <cell r="D243">
            <v>584250000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</row>
        <row r="256">
          <cell r="C256">
            <v>91629296</v>
          </cell>
          <cell r="D256">
            <v>633785500</v>
          </cell>
          <cell r="E256">
            <v>571664109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358665281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340">
          <cell r="C340">
            <v>468500000</v>
          </cell>
          <cell r="D340">
            <v>718030859.26999998</v>
          </cell>
          <cell r="E340">
            <v>682477937.60000002</v>
          </cell>
          <cell r="F340">
            <v>6850000000</v>
          </cell>
          <cell r="G340">
            <v>0</v>
          </cell>
          <cell r="H340">
            <v>0</v>
          </cell>
          <cell r="I340">
            <v>858500000</v>
          </cell>
          <cell r="J340">
            <v>0</v>
          </cell>
          <cell r="K340">
            <v>1200000000</v>
          </cell>
          <cell r="L340">
            <v>685659093.11000001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"/>
    </sheetNames>
    <sheetDataSet>
      <sheetData sheetId="0">
        <row r="129">
          <cell r="G129">
            <v>0</v>
          </cell>
        </row>
        <row r="197">
          <cell r="K197">
            <v>0</v>
          </cell>
        </row>
        <row r="251">
          <cell r="G251">
            <v>0</v>
          </cell>
        </row>
      </sheetData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2" Type="http://schemas.openxmlformats.org/officeDocument/2006/relationships/revisionLog" Target="revisionLog1.xml"/><Relationship Id="rId11" Type="http://schemas.openxmlformats.org/officeDocument/2006/relationships/revisionLog" Target="revisionLog8.xml"/><Relationship Id="rId10" Type="http://schemas.openxmlformats.org/officeDocument/2006/relationships/revisionLog" Target="revisionLog7.xml"/><Relationship Id="rId9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6DEB9A7-58DF-4C15-998E-162C3B60CFCA}" diskRevisions="1" revisionId="211" version="2">
  <header guid="{6888C021-DFAA-4692-B805-3977508B8BC4}" dateTime="2020-03-24T09:38:59" maxSheetId="2" userName="Windows User" r:id="rId9" minRId="151" maxRId="210">
    <sheetIdMap count="1">
      <sheetId val="1"/>
    </sheetIdMap>
  </header>
  <header guid="{789EA775-5207-43CD-B5EB-FE562A6D9085}" dateTime="2020-03-24T09:49:38" maxSheetId="2" userName="Windows User" r:id="rId10">
    <sheetIdMap count="1">
      <sheetId val="1"/>
    </sheetIdMap>
  </header>
  <header guid="{221813AE-503E-4C91-84A6-7F73C6F9C1CD}" dateTime="2020-03-28T12:36:26" maxSheetId="2" userName="jwait" r:id="rId11">
    <sheetIdMap count="1">
      <sheetId val="1"/>
    </sheetIdMap>
  </header>
  <header guid="{76DEB9A7-58DF-4C15-998E-162C3B60CFCA}" dateTime="2020-03-28T13:29:45" maxSheetId="2" userName="jwait" r:id="rId12" minRId="2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211" sheetId="1" oldName="[Annexure K - Spatial Budget Mix.xlsx]K" newName="[Annexure K - Spatial Budget Mix.xlsx]Annexure K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" sId="1">
    <nc r="B7">
      <f>'P:\My Filing Cabinet\Corporate\BEPP\BEPP 2020\Annexures 2020-21\[Annexure I - Catalytic Programmes Matrix 2019_20 Final 240320.xlsx]J'!$C$138+'P:\My Filing Cabinet\Corporate\BEPP\BEPP 2020\Annexures 2020-21\[Annexure I - Catalytic Programmes Matrix 2019_20 Final 240320.xlsx]J'!$D$138</f>
    </nc>
  </rcc>
  <rcc rId="152" sId="1">
    <nc r="C7">
      <f>'P:\My Filing Cabinet\Corporate\BEPP\BEPP 2020\Annexures 2020-21\[Annexure I - Catalytic Programmes Matrix 2019_20 Final 240320.xlsx]J'!$C$60+'P:\My Filing Cabinet\Corporate\BEPP\BEPP 2020\Annexures 2020-21\[Annexure I - Catalytic Programmes Matrix 2019_20 Final 240320.xlsx]J'!$D$60</f>
    </nc>
  </rcc>
  <rcc rId="153" sId="1">
    <nc r="D7">
      <f>'P:\My Filing Cabinet\Corporate\BEPP\BEPP 2020\Annexures 2020-21\[Annexure I - Catalytic Programmes Matrix 2019_20 Final 240320.xlsx]J'!$C$243+'P:\My Filing Cabinet\Corporate\BEPP\BEPP 2020\Annexures 2020-21\[Annexure I - Catalytic Programmes Matrix 2019_20 Final 240320.xlsx]J'!$D$243</f>
    </nc>
  </rcc>
  <rcc rId="154" sId="1">
    <nc r="E7">
      <f>'P:\My Filing Cabinet\Corporate\BEPP\BEPP 2020\Annexures 2020-21\[Annexure I - Catalytic Programmes Matrix 2019_20 Final 240320.xlsx]J'!$C$256+'P:\My Filing Cabinet\Corporate\BEPP\BEPP 2020\Annexures 2020-21\[Annexure I - Catalytic Programmes Matrix 2019_20 Final 240320.xlsx]J'!$D$256</f>
    </nc>
  </rcc>
  <rcc rId="155" sId="1">
    <nc r="F7">
      <f>'P:\My Filing Cabinet\Corporate\BEPP\BEPP 2020\Annexures 2020-21\[Annexure I - Catalytic Programmes Matrix 2019_20 Final 240320.xlsx]J'!$C$215+'P:\My Filing Cabinet\Corporate\BEPP\BEPP 2020\Annexures 2020-21\[Annexure I - Catalytic Programmes Matrix 2019_20 Final 240320.xlsx]J'!$D$215+'P:\My Filing Cabinet\Corporate\BEPP\BEPP 2020\Annexures 2020-21\[Annexure I - Catalytic Programmes Matrix 2019_20 Final 240320.xlsx]J'!$C$269+'P:\My Filing Cabinet\Corporate\BEPP\BEPP 2020\Annexures 2020-21\[Annexure I - Catalytic Programmes Matrix 2019_20 Final 240320.xlsx]J'!$D$269</f>
    </nc>
  </rcc>
  <rcc rId="156" sId="1">
    <nc r="G7">
      <f>'P:\My Filing Cabinet\Corporate\BEPP\BEPP 2020\Annexures 2020-21\[Annexure I - Catalytic Programmes Matrix 2019_20 Final 240320.xlsx]J'!$C$340+'P:\My Filing Cabinet\Corporate\BEPP\BEPP 2020\Annexures 2020-21\[Annexure I - Catalytic Programmes Matrix 2019_20 Final 240320.xlsx]J'!$D$340</f>
    </nc>
  </rcc>
  <rcc rId="157" sId="1">
    <nc r="B8">
      <f>'P:\My Filing Cabinet\Corporate\BEPP\BEPP 2020\Annexures 2020-21\[Annexure I - Catalytic Programmes Matrix 2019_20 Final 240320.xlsx]J'!$E$138</f>
    </nc>
  </rcc>
  <rcc rId="158" sId="1">
    <nc r="C8">
      <f>'P:\My Filing Cabinet\Corporate\BEPP\BEPP 2020\Annexures 2020-21\[Annexure I - Catalytic Programmes Matrix 2019_20 Final 240320.xlsx]J'!$E$60</f>
    </nc>
  </rcc>
  <rcc rId="159" sId="1">
    <nc r="D8">
      <f>'P:\My Filing Cabinet\Corporate\BEPP\BEPP 2020\Annexures 2020-21\[Annexure I - Catalytic Programmes Matrix 2019_20 Final 240320.xlsx]J'!$E$243</f>
    </nc>
  </rcc>
  <rcc rId="160" sId="1">
    <nc r="E8">
      <f>'P:\My Filing Cabinet\Corporate\BEPP\BEPP 2020\Annexures 2020-21\[Annexure I - Catalytic Programmes Matrix 2019_20 Final 240320.xlsx]J'!$E$256</f>
    </nc>
  </rcc>
  <rcc rId="161" sId="1">
    <nc r="F8">
      <f>'P:\My Filing Cabinet\Corporate\BEPP\BEPP 2020\Annexures 2020-21\[Annexure I - Catalytic Programmes Matrix 2019_20 Final 240320.xlsx]J'!$E$215+'P:\My Filing Cabinet\Corporate\BEPP\BEPP 2020\Annexures 2020-21\[Annexure I - Catalytic Programmes Matrix 2019_20 Final 240320.xlsx]J'!$E$269</f>
    </nc>
  </rcc>
  <rcc rId="162" sId="1">
    <nc r="G8">
      <f>'P:\My Filing Cabinet\Corporate\BEPP\BEPP 2020\Annexures 2020-21\[Annexure I - Catalytic Programmes Matrix 2019_20 Final 240320.xlsx]J'!$E$340</f>
    </nc>
  </rcc>
  <rcc rId="163" sId="1">
    <nc r="B9">
      <f>'P:\My Filing Cabinet\Corporate\BEPP\BEPP 2020\Annexures 2020-21\[Annexure I - Catalytic Programmes Matrix 2019_20 Final 240320.xlsx]J'!$F$138</f>
    </nc>
  </rcc>
  <rcc rId="164" sId="1">
    <nc r="C9">
      <f>'P:\My Filing Cabinet\Corporate\BEPP\BEPP 2020\Annexures 2020-21\[Annexure I - Catalytic Programmes Matrix 2019_20 Final 240320.xlsx]J'!$F$60</f>
    </nc>
  </rcc>
  <rcc rId="165" sId="1">
    <nc r="D9">
      <f>'P:\My Filing Cabinet\Corporate\BEPP\BEPP 2020\Annexures 2020-21\[Annexure I - Catalytic Programmes Matrix 2019_20 Final 240320.xlsx]J'!$F$243</f>
    </nc>
  </rcc>
  <rcc rId="166" sId="1">
    <nc r="E9">
      <f>'P:\My Filing Cabinet\Corporate\BEPP\BEPP 2020\Annexures 2020-21\[Annexure I - Catalytic Programmes Matrix 2019_20 Final 240320.xlsx]J'!$F$256</f>
    </nc>
  </rcc>
  <rcc rId="167" sId="1">
    <nc r="F9">
      <f>'P:\My Filing Cabinet\Corporate\BEPP\BEPP 2020\Annexures 2020-21\[Annexure I - Catalytic Programmes Matrix 2019_20 Final 240320.xlsx]J'!$F$215+'P:\My Filing Cabinet\Corporate\BEPP\BEPP 2020\Annexures 2020-21\[Annexure I - Catalytic Programmes Matrix 2019_20 Final 240320.xlsx]J'!$F$269</f>
    </nc>
  </rcc>
  <rcc rId="168" sId="1">
    <nc r="G9">
      <f>'P:\My Filing Cabinet\Corporate\BEPP\BEPP 2020\Annexures 2020-21\[Annexure I - Catalytic Programmes Matrix 2019_20 Final 240320.xlsx]J'!$F$340</f>
    </nc>
  </rcc>
  <rcc rId="169" sId="1">
    <nc r="B10">
      <f>'P:\My Filing Cabinet\Corporate\BEPP\BEPP 2020\Annexures 2020-21\[Annexure J - Intergovernmental Project Pipeline Matrix 2019 Final  140419.xlsx]J'!$G$129+'P:\My Filing Cabinet\Corporate\BEPP\BEPP 2020\Annexures 2020-21\[Annexure I - Catalytic Programmes Matrix 2019_20 Final 240320.xlsx]J'!$H$138+'P:\My Filing Cabinet\Corporate\BEPP\BEPP 2020\Annexures 2020-21\[Annexure I - Catalytic Programmes Matrix 2019_20 Final 240320.xlsx]J'!$I$138+'P:\My Filing Cabinet\Corporate\BEPP\BEPP 2020\Annexures 2020-21\[Annexure I - Catalytic Programmes Matrix 2019_20 Final 240320.xlsx]J'!$J$138+'P:\My Filing Cabinet\Corporate\BEPP\BEPP 2020\Annexures 2020-21\[Annexure I - Catalytic Programmes Matrix 2019_20 Final 240320.xlsx]J'!$K$138</f>
    </nc>
  </rcc>
  <rcc rId="170" sId="1">
    <nc r="C10">
      <f>'P:\My Filing Cabinet\Corporate\BEPP\BEPP 2020\Annexures 2020-21\[Annexure I - Catalytic Programmes Matrix 2019_20 Final 240320.xlsx]J'!$G$60+'P:\My Filing Cabinet\Corporate\BEPP\BEPP 2020\Annexures 2020-21\[Annexure I - Catalytic Programmes Matrix 2019_20 Final 240320.xlsx]J'!$H$60+'P:\My Filing Cabinet\Corporate\BEPP\BEPP 2020\Annexures 2020-21\[Annexure I - Catalytic Programmes Matrix 2019_20 Final 240320.xlsx]J'!$I$60+'P:\My Filing Cabinet\Corporate\BEPP\BEPP 2020\Annexures 2020-21\[Annexure I - Catalytic Programmes Matrix 2019_20 Final 240320.xlsx]J'!$J$60+'P:\My Filing Cabinet\Corporate\BEPP\BEPP 2020\Annexures 2020-21\[Annexure I - Catalytic Programmes Matrix 2019_20 Final 240320.xlsx]J'!$K$60</f>
    </nc>
  </rcc>
  <rcc rId="171" sId="1">
    <nc r="D10">
      <f>'P:\My Filing Cabinet\Corporate\BEPP\BEPP 2020\Annexures 2020-21\[Annexure I - Catalytic Programmes Matrix 2019_20 Final 240320.xlsx]J'!$G$243+'P:\My Filing Cabinet\Corporate\BEPP\BEPP 2020\Annexures 2020-21\[Annexure I - Catalytic Programmes Matrix 2019_20 Final 240320.xlsx]J'!$H$243+'P:\My Filing Cabinet\Corporate\BEPP\BEPP 2020\Annexures 2020-21\[Annexure I - Catalytic Programmes Matrix 2019_20 Final 240320.xlsx]J'!$I$243+'P:\My Filing Cabinet\Corporate\BEPP\BEPP 2020\Annexures 2020-21\[Annexure I - Catalytic Programmes Matrix 2019_20 Final 240320.xlsx]J'!$J$243+'P:\My Filing Cabinet\Corporate\BEPP\BEPP 2020\Annexures 2020-21\[Annexure I - Catalytic Programmes Matrix 2019_20 Final 240320.xlsx]J'!$K$243</f>
    </nc>
  </rcc>
  <rcc rId="172" sId="1">
    <nc r="E10">
      <f>'P:\My Filing Cabinet\Corporate\BEPP\BEPP 2020\Annexures 2020-21\[Annexure I - Catalytic Programmes Matrix 2019_20 Final 240320.xlsx]J'!$G$256+'P:\My Filing Cabinet\Corporate\BEPP\BEPP 2020\Annexures 2020-21\[Annexure I - Catalytic Programmes Matrix 2019_20 Final 240320.xlsx]J'!$H$256+'P:\My Filing Cabinet\Corporate\BEPP\BEPP 2020\Annexures 2020-21\[Annexure I - Catalytic Programmes Matrix 2019_20 Final 240320.xlsx]J'!$I$256+'P:\My Filing Cabinet\Corporate\BEPP\BEPP 2020\Annexures 2020-21\[Annexure I - Catalytic Programmes Matrix 2019_20 Final 240320.xlsx]J'!$J$256+'P:\My Filing Cabinet\Corporate\BEPP\BEPP 2020\Annexures 2020-21\[Annexure I - Catalytic Programmes Matrix 2019_20 Final 240320.xlsx]J'!$K$256</f>
    </nc>
  </rcc>
  <rcc rId="173" sId="1">
    <nc r="F10">
      <f>'P:\My Filing Cabinet\Corporate\BEPP\BEPP 2020\Annexures 2020-21\[Annexure I - Catalytic Programmes Matrix 2019_20 Final 240320.xlsx]J'!$G$215+'P:\My Filing Cabinet\Corporate\BEPP\BEPP 2020\Annexures 2020-21\[Annexure I - Catalytic Programmes Matrix 2019_20 Final 240320.xlsx]J'!$H$215+'P:\My Filing Cabinet\Corporate\BEPP\BEPP 2020\Annexures 2020-21\[Annexure I - Catalytic Programmes Matrix 2019_20 Final 240320.xlsx]J'!$I$215+'P:\My Filing Cabinet\Corporate\BEPP\BEPP 2020\Annexures 2020-21\[Annexure I - Catalytic Programmes Matrix 2019_20 Final 240320.xlsx]J'!$J$215+'P:\My Filing Cabinet\Corporate\BEPP\BEPP 2020\Annexures 2020-21\[Annexure J - Intergovernmental Project Pipeline Matrix 2019 Final  140419.xlsx]J'!$K$197+'P:\My Filing Cabinet\Corporate\BEPP\BEPP 2020\Annexures 2020-21\[Annexure J - Intergovernmental Project Pipeline Matrix 2019 Final  140419.xlsx]J'!$G$251+'P:\My Filing Cabinet\Corporate\BEPP\BEPP 2020\Annexures 2020-21\[Annexure I - Catalytic Programmes Matrix 2019_20 Final 240320.xlsx]J'!$H$269+'P:\My Filing Cabinet\Corporate\BEPP\BEPP 2020\Annexures 2020-21\[Annexure I - Catalytic Programmes Matrix 2019_20 Final 240320.xlsx]J'!$I$269+'P:\My Filing Cabinet\Corporate\BEPP\BEPP 2020\Annexures 2020-21\[Annexure I - Catalytic Programmes Matrix 2019_20 Final 240320.xlsx]J'!$J$269+'P:\My Filing Cabinet\Corporate\BEPP\BEPP 2020\Annexures 2020-21\[Annexure I - Catalytic Programmes Matrix 2019_20 Final 240320.xlsx]J'!$K$269</f>
    </nc>
  </rcc>
  <rcc rId="174" sId="1">
    <nc r="G10">
      <f>'P:\My Filing Cabinet\Corporate\BEPP\BEPP 2020\Annexures 2020-21\[Annexure I - Catalytic Programmes Matrix 2019_20 Final 240320.xlsx]J'!$G$340+'P:\My Filing Cabinet\Corporate\BEPP\BEPP 2020\Annexures 2020-21\[Annexure I - Catalytic Programmes Matrix 2019_20 Final 240320.xlsx]J'!$H$340+'P:\My Filing Cabinet\Corporate\BEPP\BEPP 2020\Annexures 2020-21\[Annexure I - Catalytic Programmes Matrix 2019_20 Final 240320.xlsx]J'!$I$340+'P:\My Filing Cabinet\Corporate\BEPP\BEPP 2020\Annexures 2020-21\[Annexure I - Catalytic Programmes Matrix 2019_20 Final 240320.xlsx]J'!$J$340+'P:\My Filing Cabinet\Corporate\BEPP\BEPP 2020\Annexures 2020-21\[Annexure I - Catalytic Programmes Matrix 2019_20 Final 240320.xlsx]J'!$K$340</f>
    </nc>
  </rcc>
  <rcc rId="175" sId="1">
    <nc r="B11">
      <f>'P:\My Filing Cabinet\Corporate\BEPP\BEPP 2020\Annexures 2020-21\[Annexure I - Catalytic Programmes Matrix 2019_20 Final 240320.xlsx]J'!$L$138</f>
    </nc>
  </rcc>
  <rcc rId="176" sId="1">
    <nc r="C11">
      <f>'P:\My Filing Cabinet\Corporate\BEPP\BEPP 2020\Annexures 2020-21\[Annexure I - Catalytic Programmes Matrix 2019_20 Final 240320.xlsx]J'!$L$60</f>
    </nc>
  </rcc>
  <rcc rId="177" sId="1">
    <nc r="D11">
      <f>'P:\My Filing Cabinet\Corporate\BEPP\BEPP 2020\Annexures 2020-21\[Annexure I - Catalytic Programmes Matrix 2019_20 Final 240320.xlsx]J'!$L$243</f>
    </nc>
  </rcc>
  <rcc rId="178" sId="1">
    <nc r="E11">
      <f>'P:\My Filing Cabinet\Corporate\BEPP\BEPP 2020\Annexures 2020-21\[Annexure I - Catalytic Programmes Matrix 2019_20 Final 240320.xlsx]J'!$L$256</f>
    </nc>
  </rcc>
  <rcc rId="179" sId="1">
    <nc r="F11">
      <f>'P:\My Filing Cabinet\Corporate\BEPP\BEPP 2020\Annexures 2020-21\[Annexure I - Catalytic Programmes Matrix 2019_20 Final 240320.xlsx]J'!$L$215+'P:\My Filing Cabinet\Corporate\BEPP\BEPP 2020\Annexures 2020-21\[Annexure I - Catalytic Programmes Matrix 2019_20 Final 240320.xlsx]J'!$L$269</f>
    </nc>
  </rcc>
  <rcc rId="180" sId="1">
    <nc r="G11">
      <f>'P:\My Filing Cabinet\Corporate\BEPP\BEPP 2020\Annexures 2020-21\[Annexure I - Catalytic Programmes Matrix 2019_20 Final 240320.xlsx]J'!$L$340</f>
    </nc>
  </rcc>
  <rcc rId="181" sId="1">
    <oc r="B7">
      <f>'P:\My Filing Cabinet\Corporate\BEPP\BEPP 2020\Annexures 2020-21\[Annexure I - Catalytic Programmes Matrix 2019_20 Final 240320.xlsx]J'!$C$138+'P:\My Filing Cabinet\Corporate\BEPP\BEPP 2020\Annexures 2020-21\[Annexure I - Catalytic Programmes Matrix 2019_20 Final 240320.xlsx]J'!$D$138</f>
    </oc>
    <nc r="B7">
      <f>'P:\My Filing Cabinet\Corporate\BEPP\BEPP 2020\Annexures 2020-21\[Annexure I - Catalytic Programmes Matrix 2019_20 Final 240320.xlsx]J'!$C$138+'P:\My Filing Cabinet\Corporate\BEPP\BEPP 2020\Annexures 2020-21\[Annexure I - Catalytic Programmes Matrix 2019_20 Final 240320.xlsx]J'!$D$138</f>
    </nc>
  </rcc>
  <rcc rId="182" sId="1">
    <oc r="C7">
      <f>'P:\My Filing Cabinet\Corporate\BEPP\BEPP 2020\Annexures 2020-21\[Annexure I - Catalytic Programmes Matrix 2019_20 Final 240320.xlsx]J'!$C$60+'P:\My Filing Cabinet\Corporate\BEPP\BEPP 2020\Annexures 2020-21\[Annexure I - Catalytic Programmes Matrix 2019_20 Final 240320.xlsx]J'!$D$60</f>
    </oc>
    <nc r="C7">
      <f>'P:\My Filing Cabinet\Corporate\BEPP\BEPP 2020\Annexures 2020-21\[Annexure I - Catalytic Programmes Matrix 2019_20 Final 240320.xlsx]J'!$C$60+'P:\My Filing Cabinet\Corporate\BEPP\BEPP 2020\Annexures 2020-21\[Annexure I - Catalytic Programmes Matrix 2019_20 Final 240320.xlsx]J'!$D$60</f>
    </nc>
  </rcc>
  <rcc rId="183" sId="1">
    <oc r="D7">
      <f>'P:\My Filing Cabinet\Corporate\BEPP\BEPP 2020\Annexures 2020-21\[Annexure I - Catalytic Programmes Matrix 2019_20 Final 240320.xlsx]J'!$C$243+'P:\My Filing Cabinet\Corporate\BEPP\BEPP 2020\Annexures 2020-21\[Annexure I - Catalytic Programmes Matrix 2019_20 Final 240320.xlsx]J'!$D$243</f>
    </oc>
    <nc r="D7">
      <f>'P:\My Filing Cabinet\Corporate\BEPP\BEPP 2020\Annexures 2020-21\[Annexure I - Catalytic Programmes Matrix 2019_20 Final 240320.xlsx]J'!$C$243+'P:\My Filing Cabinet\Corporate\BEPP\BEPP 2020\Annexures 2020-21\[Annexure I - Catalytic Programmes Matrix 2019_20 Final 240320.xlsx]J'!$D$243</f>
    </nc>
  </rcc>
  <rcc rId="184" sId="1">
    <oc r="E7">
      <f>'P:\My Filing Cabinet\Corporate\BEPP\BEPP 2020\Annexures 2020-21\[Annexure I - Catalytic Programmes Matrix 2019_20 Final 240320.xlsx]J'!$C$256+'P:\My Filing Cabinet\Corporate\BEPP\BEPP 2020\Annexures 2020-21\[Annexure I - Catalytic Programmes Matrix 2019_20 Final 240320.xlsx]J'!$D$256</f>
    </oc>
    <nc r="E7">
      <f>'P:\My Filing Cabinet\Corporate\BEPP\BEPP 2020\Annexures 2020-21\[Annexure I - Catalytic Programmes Matrix 2019_20 Final 240320.xlsx]J'!$C$256+'P:\My Filing Cabinet\Corporate\BEPP\BEPP 2020\Annexures 2020-21\[Annexure I - Catalytic Programmes Matrix 2019_20 Final 240320.xlsx]J'!$D$256</f>
    </nc>
  </rcc>
  <rcc rId="185" sId="1">
    <oc r="F7">
      <f>'P:\My Filing Cabinet\Corporate\BEPP\BEPP 2020\Annexures 2020-21\[Annexure I - Catalytic Programmes Matrix 2019_20 Final 240320.xlsx]J'!$C$215+'P:\My Filing Cabinet\Corporate\BEPP\BEPP 2020\Annexures 2020-21\[Annexure I - Catalytic Programmes Matrix 2019_20 Final 240320.xlsx]J'!$D$215+'P:\My Filing Cabinet\Corporate\BEPP\BEPP 2020\Annexures 2020-21\[Annexure I - Catalytic Programmes Matrix 2019_20 Final 240320.xlsx]J'!$C$269+'P:\My Filing Cabinet\Corporate\BEPP\BEPP 2020\Annexures 2020-21\[Annexure I - Catalytic Programmes Matrix 2019_20 Final 240320.xlsx]J'!$D$269</f>
    </oc>
    <nc r="F7">
      <f>'P:\My Filing Cabinet\Corporate\BEPP\BEPP 2020\Annexures 2020-21\[Annexure I - Catalytic Programmes Matrix 2019_20 Final 240320.xlsx]J'!$C$215+'P:\My Filing Cabinet\Corporate\BEPP\BEPP 2020\Annexures 2020-21\[Annexure I - Catalytic Programmes Matrix 2019_20 Final 240320.xlsx]J'!$D$215+'P:\My Filing Cabinet\Corporate\BEPP\BEPP 2020\Annexures 2020-21\[Annexure I - Catalytic Programmes Matrix 2019_20 Final 240320.xlsx]J'!$C$269+'P:\My Filing Cabinet\Corporate\BEPP\BEPP 2020\Annexures 2020-21\[Annexure I - Catalytic Programmes Matrix 2019_20 Final 240320.xlsx]J'!$D$269</f>
    </nc>
  </rcc>
  <rcc rId="186" sId="1">
    <oc r="G7">
      <f>'P:\My Filing Cabinet\Corporate\BEPP\BEPP 2020\Annexures 2020-21\[Annexure I - Catalytic Programmes Matrix 2019_20 Final 240320.xlsx]J'!$C$340+'P:\My Filing Cabinet\Corporate\BEPP\BEPP 2020\Annexures 2020-21\[Annexure I - Catalytic Programmes Matrix 2019_20 Final 240320.xlsx]J'!$D$340</f>
    </oc>
    <nc r="G7">
      <f>'P:\My Filing Cabinet\Corporate\BEPP\BEPP 2020\Annexures 2020-21\[Annexure I - Catalytic Programmes Matrix 2019_20 Final 240320.xlsx]J'!$C$340+'P:\My Filing Cabinet\Corporate\BEPP\BEPP 2020\Annexures 2020-21\[Annexure I - Catalytic Programmes Matrix 2019_20 Final 240320.xlsx]J'!$D$340</f>
    </nc>
  </rcc>
  <rcc rId="187" sId="1">
    <oc r="B8">
      <f>'P:\My Filing Cabinet\Corporate\BEPP\BEPP 2020\Annexures 2020-21\[Annexure I - Catalytic Programmes Matrix 2019_20 Final 240320.xlsx]J'!$E$138</f>
    </oc>
    <nc r="B8">
      <f>'P:\My Filing Cabinet\Corporate\BEPP\BEPP 2020\Annexures 2020-21\[Annexure I - Catalytic Programmes Matrix 2019_20 Final 240320.xlsx]J'!$E$138</f>
    </nc>
  </rcc>
  <rcc rId="188" sId="1">
    <oc r="C8">
      <f>'P:\My Filing Cabinet\Corporate\BEPP\BEPP 2020\Annexures 2020-21\[Annexure I - Catalytic Programmes Matrix 2019_20 Final 240320.xlsx]J'!$E$60</f>
    </oc>
    <nc r="C8">
      <f>'P:\My Filing Cabinet\Corporate\BEPP\BEPP 2020\Annexures 2020-21\[Annexure I - Catalytic Programmes Matrix 2019_20 Final 240320.xlsx]J'!$E$60</f>
    </nc>
  </rcc>
  <rcc rId="189" sId="1">
    <oc r="D8">
      <f>'P:\My Filing Cabinet\Corporate\BEPP\BEPP 2020\Annexures 2020-21\[Annexure I - Catalytic Programmes Matrix 2019_20 Final 240320.xlsx]J'!$E$243</f>
    </oc>
    <nc r="D8">
      <f>'P:\My Filing Cabinet\Corporate\BEPP\BEPP 2020\Annexures 2020-21\[Annexure I - Catalytic Programmes Matrix 2019_20 Final 240320.xlsx]J'!$E$243</f>
    </nc>
  </rcc>
  <rcc rId="190" sId="1">
    <oc r="E8">
      <f>'P:\My Filing Cabinet\Corporate\BEPP\BEPP 2020\Annexures 2020-21\[Annexure I - Catalytic Programmes Matrix 2019_20 Final 240320.xlsx]J'!$E$256</f>
    </oc>
    <nc r="E8">
      <f>'P:\My Filing Cabinet\Corporate\BEPP\BEPP 2020\Annexures 2020-21\[Annexure I - Catalytic Programmes Matrix 2019_20 Final 240320.xlsx]J'!$E$256</f>
    </nc>
  </rcc>
  <rcc rId="191" sId="1">
    <oc r="F8">
      <f>'P:\My Filing Cabinet\Corporate\BEPP\BEPP 2020\Annexures 2020-21\[Annexure I - Catalytic Programmes Matrix 2019_20 Final 240320.xlsx]J'!$E$215+'P:\My Filing Cabinet\Corporate\BEPP\BEPP 2020\Annexures 2020-21\[Annexure I - Catalytic Programmes Matrix 2019_20 Final 240320.xlsx]J'!$E$269</f>
    </oc>
    <nc r="F8">
      <f>'P:\My Filing Cabinet\Corporate\BEPP\BEPP 2020\Annexures 2020-21\[Annexure I - Catalytic Programmes Matrix 2019_20 Final 240320.xlsx]J'!$E$215+'P:\My Filing Cabinet\Corporate\BEPP\BEPP 2020\Annexures 2020-21\[Annexure I - Catalytic Programmes Matrix 2019_20 Final 240320.xlsx]J'!$E$269</f>
    </nc>
  </rcc>
  <rcc rId="192" sId="1">
    <oc r="G8">
      <f>'P:\My Filing Cabinet\Corporate\BEPP\BEPP 2020\Annexures 2020-21\[Annexure I - Catalytic Programmes Matrix 2019_20 Final 240320.xlsx]J'!$E$340</f>
    </oc>
    <nc r="G8">
      <f>'P:\My Filing Cabinet\Corporate\BEPP\BEPP 2020\Annexures 2020-21\[Annexure I - Catalytic Programmes Matrix 2019_20 Final 240320.xlsx]J'!$E$340</f>
    </nc>
  </rcc>
  <rcc rId="193" sId="1">
    <oc r="B9">
      <f>'P:\My Filing Cabinet\Corporate\BEPP\BEPP 2020\Annexures 2020-21\[Annexure I - Catalytic Programmes Matrix 2019_20 Final 240320.xlsx]J'!$F$138</f>
    </oc>
    <nc r="B9">
      <f>'P:\My Filing Cabinet\Corporate\BEPP\BEPP 2020\Annexures 2020-21\[Annexure I - Catalytic Programmes Matrix 2019_20 Final 240320.xlsx]J'!$F$138</f>
    </nc>
  </rcc>
  <rcc rId="194" sId="1">
    <oc r="C9">
      <f>'P:\My Filing Cabinet\Corporate\BEPP\BEPP 2020\Annexures 2020-21\[Annexure I - Catalytic Programmes Matrix 2019_20 Final 240320.xlsx]J'!$F$60</f>
    </oc>
    <nc r="C9">
      <f>'P:\My Filing Cabinet\Corporate\BEPP\BEPP 2020\Annexures 2020-21\[Annexure I - Catalytic Programmes Matrix 2019_20 Final 240320.xlsx]J'!$F$60</f>
    </nc>
  </rcc>
  <rcc rId="195" sId="1">
    <oc r="D9">
      <f>'P:\My Filing Cabinet\Corporate\BEPP\BEPP 2020\Annexures 2020-21\[Annexure I - Catalytic Programmes Matrix 2019_20 Final 240320.xlsx]J'!$F$243</f>
    </oc>
    <nc r="D9">
      <f>'P:\My Filing Cabinet\Corporate\BEPP\BEPP 2020\Annexures 2020-21\[Annexure I - Catalytic Programmes Matrix 2019_20 Final 240320.xlsx]J'!$F$243</f>
    </nc>
  </rcc>
  <rcc rId="196" sId="1">
    <oc r="E9">
      <f>'P:\My Filing Cabinet\Corporate\BEPP\BEPP 2020\Annexures 2020-21\[Annexure I - Catalytic Programmes Matrix 2019_20 Final 240320.xlsx]J'!$F$256</f>
    </oc>
    <nc r="E9">
      <f>'P:\My Filing Cabinet\Corporate\BEPP\BEPP 2020\Annexures 2020-21\[Annexure I - Catalytic Programmes Matrix 2019_20 Final 240320.xlsx]J'!$F$256</f>
    </nc>
  </rcc>
  <rcc rId="197" sId="1">
    <oc r="F9">
      <f>'P:\My Filing Cabinet\Corporate\BEPP\BEPP 2020\Annexures 2020-21\[Annexure I - Catalytic Programmes Matrix 2019_20 Final 240320.xlsx]J'!$F$215+'P:\My Filing Cabinet\Corporate\BEPP\BEPP 2020\Annexures 2020-21\[Annexure I - Catalytic Programmes Matrix 2019_20 Final 240320.xlsx]J'!$F$269</f>
    </oc>
    <nc r="F9">
      <f>'P:\My Filing Cabinet\Corporate\BEPP\BEPP 2020\Annexures 2020-21\[Annexure I - Catalytic Programmes Matrix 2019_20 Final 240320.xlsx]J'!$F$215+'P:\My Filing Cabinet\Corporate\BEPP\BEPP 2020\Annexures 2020-21\[Annexure I - Catalytic Programmes Matrix 2019_20 Final 240320.xlsx]J'!$F$269</f>
    </nc>
  </rcc>
  <rcc rId="198" sId="1">
    <oc r="G9">
      <f>'P:\My Filing Cabinet\Corporate\BEPP\BEPP 2020\Annexures 2020-21\[Annexure I - Catalytic Programmes Matrix 2019_20 Final 240320.xlsx]J'!$F$340</f>
    </oc>
    <nc r="G9">
      <f>'P:\My Filing Cabinet\Corporate\BEPP\BEPP 2020\Annexures 2020-21\[Annexure I - Catalytic Programmes Matrix 2019_20 Final 240320.xlsx]J'!$F$340</f>
    </nc>
  </rcc>
  <rcc rId="199" sId="1">
    <oc r="B10">
      <f>'P:\My Filing Cabinet\Corporate\BEPP\BEPP 2020\Annexures 2020-21\[Annexure J - Intergovernmental Project Pipeline Matrix 2019 Final  140419.xlsx]J'!$G$129+'P:\My Filing Cabinet\Corporate\BEPP\BEPP 2020\Annexures 2020-21\[Annexure I - Catalytic Programmes Matrix 2019_20 Final 240320.xlsx]J'!$H$138+'P:\My Filing Cabinet\Corporate\BEPP\BEPP 2020\Annexures 2020-21\[Annexure I - Catalytic Programmes Matrix 2019_20 Final 240320.xlsx]J'!$I$138+'P:\My Filing Cabinet\Corporate\BEPP\BEPP 2020\Annexures 2020-21\[Annexure I - Catalytic Programmes Matrix 2019_20 Final 240320.xlsx]J'!$J$138+'P:\My Filing Cabinet\Corporate\BEPP\BEPP 2020\Annexures 2020-21\[Annexure I - Catalytic Programmes Matrix 2019_20 Final 240320.xlsx]J'!$K$138</f>
    </oc>
    <nc r="B10">
      <f>'P:\My Filing Cabinet\Corporate\BEPP\BEPP 2020\Annexures 2020-21\[Annexure J - Intergovernmental Project Pipeline Matrix 2019 Final  140419.xlsx]J'!$G$129+'P:\My Filing Cabinet\Corporate\BEPP\BEPP 2020\Annexures 2020-21\[Annexure I - Catalytic Programmes Matrix 2019_20 Final 240320.xlsx]J'!$H$138+'P:\My Filing Cabinet\Corporate\BEPP\BEPP 2020\Annexures 2020-21\[Annexure I - Catalytic Programmes Matrix 2019_20 Final 240320.xlsx]J'!$I$138+'P:\My Filing Cabinet\Corporate\BEPP\BEPP 2020\Annexures 2020-21\[Annexure I - Catalytic Programmes Matrix 2019_20 Final 240320.xlsx]J'!$J$138+'P:\My Filing Cabinet\Corporate\BEPP\BEPP 2020\Annexures 2020-21\[Annexure I - Catalytic Programmes Matrix 2019_20 Final 240320.xlsx]J'!$K$138</f>
    </nc>
  </rcc>
  <rcc rId="200" sId="1">
    <oc r="C10">
      <f>'P:\My Filing Cabinet\Corporate\BEPP\BEPP 2020\Annexures 2020-21\[Annexure I - Catalytic Programmes Matrix 2019_20 Final 240320.xlsx]J'!$G$60+'P:\My Filing Cabinet\Corporate\BEPP\BEPP 2020\Annexures 2020-21\[Annexure I - Catalytic Programmes Matrix 2019_20 Final 240320.xlsx]J'!$H$60+'P:\My Filing Cabinet\Corporate\BEPP\BEPP 2020\Annexures 2020-21\[Annexure I - Catalytic Programmes Matrix 2019_20 Final 240320.xlsx]J'!$I$60+'P:\My Filing Cabinet\Corporate\BEPP\BEPP 2020\Annexures 2020-21\[Annexure I - Catalytic Programmes Matrix 2019_20 Final 240320.xlsx]J'!$J$60+'P:\My Filing Cabinet\Corporate\BEPP\BEPP 2020\Annexures 2020-21\[Annexure I - Catalytic Programmes Matrix 2019_20 Final 240320.xlsx]J'!$K$60</f>
    </oc>
    <nc r="C10">
      <f>'P:\My Filing Cabinet\Corporate\BEPP\BEPP 2020\Annexures 2020-21\[Annexure I - Catalytic Programmes Matrix 2019_20 Final 240320.xlsx]J'!$G$60+'P:\My Filing Cabinet\Corporate\BEPP\BEPP 2020\Annexures 2020-21\[Annexure I - Catalytic Programmes Matrix 2019_20 Final 240320.xlsx]J'!$H$60+'P:\My Filing Cabinet\Corporate\BEPP\BEPP 2020\Annexures 2020-21\[Annexure I - Catalytic Programmes Matrix 2019_20 Final 240320.xlsx]J'!$I$60+'P:\My Filing Cabinet\Corporate\BEPP\BEPP 2020\Annexures 2020-21\[Annexure I - Catalytic Programmes Matrix 2019_20 Final 240320.xlsx]J'!$J$60+'P:\My Filing Cabinet\Corporate\BEPP\BEPP 2020\Annexures 2020-21\[Annexure I - Catalytic Programmes Matrix 2019_20 Final 240320.xlsx]J'!$K$60</f>
    </nc>
  </rcc>
  <rcc rId="201" sId="1">
    <oc r="D10">
      <f>'P:\My Filing Cabinet\Corporate\BEPP\BEPP 2020\Annexures 2020-21\[Annexure I - Catalytic Programmes Matrix 2019_20 Final 240320.xlsx]J'!$G$243+'P:\My Filing Cabinet\Corporate\BEPP\BEPP 2020\Annexures 2020-21\[Annexure I - Catalytic Programmes Matrix 2019_20 Final 240320.xlsx]J'!$H$243+'P:\My Filing Cabinet\Corporate\BEPP\BEPP 2020\Annexures 2020-21\[Annexure I - Catalytic Programmes Matrix 2019_20 Final 240320.xlsx]J'!$I$243+'P:\My Filing Cabinet\Corporate\BEPP\BEPP 2020\Annexures 2020-21\[Annexure I - Catalytic Programmes Matrix 2019_20 Final 240320.xlsx]J'!$J$243+'P:\My Filing Cabinet\Corporate\BEPP\BEPP 2020\Annexures 2020-21\[Annexure I - Catalytic Programmes Matrix 2019_20 Final 240320.xlsx]J'!$K$243</f>
    </oc>
    <nc r="D10">
      <f>'P:\My Filing Cabinet\Corporate\BEPP\BEPP 2020\Annexures 2020-21\[Annexure I - Catalytic Programmes Matrix 2019_20 Final 240320.xlsx]J'!$G$243+'P:\My Filing Cabinet\Corporate\BEPP\BEPP 2020\Annexures 2020-21\[Annexure I - Catalytic Programmes Matrix 2019_20 Final 240320.xlsx]J'!$H$243+'P:\My Filing Cabinet\Corporate\BEPP\BEPP 2020\Annexures 2020-21\[Annexure I - Catalytic Programmes Matrix 2019_20 Final 240320.xlsx]J'!$I$243+'P:\My Filing Cabinet\Corporate\BEPP\BEPP 2020\Annexures 2020-21\[Annexure I - Catalytic Programmes Matrix 2019_20 Final 240320.xlsx]J'!$J$243+'P:\My Filing Cabinet\Corporate\BEPP\BEPP 2020\Annexures 2020-21\[Annexure I - Catalytic Programmes Matrix 2019_20 Final 240320.xlsx]J'!$K$243</f>
    </nc>
  </rcc>
  <rcc rId="202" sId="1">
    <oc r="E10">
      <f>'P:\My Filing Cabinet\Corporate\BEPP\BEPP 2020\Annexures 2020-21\[Annexure I - Catalytic Programmes Matrix 2019_20 Final 240320.xlsx]J'!$G$256+'P:\My Filing Cabinet\Corporate\BEPP\BEPP 2020\Annexures 2020-21\[Annexure I - Catalytic Programmes Matrix 2019_20 Final 240320.xlsx]J'!$H$256+'P:\My Filing Cabinet\Corporate\BEPP\BEPP 2020\Annexures 2020-21\[Annexure I - Catalytic Programmes Matrix 2019_20 Final 240320.xlsx]J'!$I$256+'P:\My Filing Cabinet\Corporate\BEPP\BEPP 2020\Annexures 2020-21\[Annexure I - Catalytic Programmes Matrix 2019_20 Final 240320.xlsx]J'!$J$256+'P:\My Filing Cabinet\Corporate\BEPP\BEPP 2020\Annexures 2020-21\[Annexure I - Catalytic Programmes Matrix 2019_20 Final 240320.xlsx]J'!$K$256</f>
    </oc>
    <nc r="E10">
      <f>'P:\My Filing Cabinet\Corporate\BEPP\BEPP 2020\Annexures 2020-21\[Annexure I - Catalytic Programmes Matrix 2019_20 Final 240320.xlsx]J'!$G$256+'P:\My Filing Cabinet\Corporate\BEPP\BEPP 2020\Annexures 2020-21\[Annexure I - Catalytic Programmes Matrix 2019_20 Final 240320.xlsx]J'!$H$256+'P:\My Filing Cabinet\Corporate\BEPP\BEPP 2020\Annexures 2020-21\[Annexure I - Catalytic Programmes Matrix 2019_20 Final 240320.xlsx]J'!$I$256+'P:\My Filing Cabinet\Corporate\BEPP\BEPP 2020\Annexures 2020-21\[Annexure I - Catalytic Programmes Matrix 2019_20 Final 240320.xlsx]J'!$J$256+'P:\My Filing Cabinet\Corporate\BEPP\BEPP 2020\Annexures 2020-21\[Annexure I - Catalytic Programmes Matrix 2019_20 Final 240320.xlsx]J'!$K$256</f>
    </nc>
  </rcc>
  <rcc rId="203" sId="1">
    <oc r="F10">
      <f>'P:\My Filing Cabinet\Corporate\BEPP\BEPP 2020\Annexures 2020-21\[Annexure I - Catalytic Programmes Matrix 2019_20 Final 240320.xlsx]J'!$G$215+'P:\My Filing Cabinet\Corporate\BEPP\BEPP 2020\Annexures 2020-21\[Annexure I - Catalytic Programmes Matrix 2019_20 Final 240320.xlsx]J'!$H$215+'P:\My Filing Cabinet\Corporate\BEPP\BEPP 2020\Annexures 2020-21\[Annexure I - Catalytic Programmes Matrix 2019_20 Final 240320.xlsx]J'!$I$215+'P:\My Filing Cabinet\Corporate\BEPP\BEPP 2020\Annexures 2020-21\[Annexure I - Catalytic Programmes Matrix 2019_20 Final 240320.xlsx]J'!$J$215+'P:\My Filing Cabinet\Corporate\BEPP\BEPP 2020\Annexures 2020-21\[Annexure J - Intergovernmental Project Pipeline Matrix 2019 Final  140419.xlsx]J'!$K$197+'P:\My Filing Cabinet\Corporate\BEPP\BEPP 2020\Annexures 2020-21\[Annexure J - Intergovernmental Project Pipeline Matrix 2019 Final  140419.xlsx]J'!$G$251+'P:\My Filing Cabinet\Corporate\BEPP\BEPP 2020\Annexures 2020-21\[Annexure I - Catalytic Programmes Matrix 2019_20 Final 240320.xlsx]J'!$H$269+'P:\My Filing Cabinet\Corporate\BEPP\BEPP 2020\Annexures 2020-21\[Annexure I - Catalytic Programmes Matrix 2019_20 Final 240320.xlsx]J'!$I$269+'P:\My Filing Cabinet\Corporate\BEPP\BEPP 2020\Annexures 2020-21\[Annexure I - Catalytic Programmes Matrix 2019_20 Final 240320.xlsx]J'!$J$269+'P:\My Filing Cabinet\Corporate\BEPP\BEPP 2020\Annexures 2020-21\[Annexure I - Catalytic Programmes Matrix 2019_20 Final 240320.xlsx]J'!$K$269</f>
    </oc>
    <nc r="F10">
      <f>'P:\My Filing Cabinet\Corporate\BEPP\BEPP 2020\Annexures 2020-21\[Annexure I - Catalytic Programmes Matrix 2019_20 Final 240320.xlsx]J'!$G$215+'P:\My Filing Cabinet\Corporate\BEPP\BEPP 2020\Annexures 2020-21\[Annexure I - Catalytic Programmes Matrix 2019_20 Final 240320.xlsx]J'!$H$215+'P:\My Filing Cabinet\Corporate\BEPP\BEPP 2020\Annexures 2020-21\[Annexure I - Catalytic Programmes Matrix 2019_20 Final 240320.xlsx]J'!$I$215+'P:\My Filing Cabinet\Corporate\BEPP\BEPP 2020\Annexures 2020-21\[Annexure I - Catalytic Programmes Matrix 2019_20 Final 240320.xlsx]J'!$J$215+'P:\My Filing Cabinet\Corporate\BEPP\BEPP 2020\Annexures 2020-21\[Annexure J - Intergovernmental Project Pipeline Matrix 2019 Final  140419.xlsx]J'!$K$197+'P:\My Filing Cabinet\Corporate\BEPP\BEPP 2020\Annexures 2020-21\[Annexure J - Intergovernmental Project Pipeline Matrix 2019 Final  140419.xlsx]J'!$G$251+'P:\My Filing Cabinet\Corporate\BEPP\BEPP 2020\Annexures 2020-21\[Annexure I - Catalytic Programmes Matrix 2019_20 Final 240320.xlsx]J'!$H$269+'P:\My Filing Cabinet\Corporate\BEPP\BEPP 2020\Annexures 2020-21\[Annexure I - Catalytic Programmes Matrix 2019_20 Final 240320.xlsx]J'!$I$269+'P:\My Filing Cabinet\Corporate\BEPP\BEPP 2020\Annexures 2020-21\[Annexure I - Catalytic Programmes Matrix 2019_20 Final 240320.xlsx]J'!$J$269+'P:\My Filing Cabinet\Corporate\BEPP\BEPP 2020\Annexures 2020-21\[Annexure I - Catalytic Programmes Matrix 2019_20 Final 240320.xlsx]J'!$K$269</f>
    </nc>
  </rcc>
  <rcc rId="204" sId="1">
    <oc r="G10">
      <f>'P:\My Filing Cabinet\Corporate\BEPP\BEPP 2020\Annexures 2020-21\[Annexure I - Catalytic Programmes Matrix 2019_20 Final 240320.xlsx]J'!$G$340+'P:\My Filing Cabinet\Corporate\BEPP\BEPP 2020\Annexures 2020-21\[Annexure I - Catalytic Programmes Matrix 2019_20 Final 240320.xlsx]J'!$H$340+'P:\My Filing Cabinet\Corporate\BEPP\BEPP 2020\Annexures 2020-21\[Annexure I - Catalytic Programmes Matrix 2019_20 Final 240320.xlsx]J'!$I$340+'P:\My Filing Cabinet\Corporate\BEPP\BEPP 2020\Annexures 2020-21\[Annexure I - Catalytic Programmes Matrix 2019_20 Final 240320.xlsx]J'!$J$340+'P:\My Filing Cabinet\Corporate\BEPP\BEPP 2020\Annexures 2020-21\[Annexure I - Catalytic Programmes Matrix 2019_20 Final 240320.xlsx]J'!$K$340</f>
    </oc>
    <nc r="G10">
      <f>'P:\My Filing Cabinet\Corporate\BEPP\BEPP 2020\Annexures 2020-21\[Annexure I - Catalytic Programmes Matrix 2019_20 Final 240320.xlsx]J'!$G$340+'P:\My Filing Cabinet\Corporate\BEPP\BEPP 2020\Annexures 2020-21\[Annexure I - Catalytic Programmes Matrix 2019_20 Final 240320.xlsx]J'!$H$340+'P:\My Filing Cabinet\Corporate\BEPP\BEPP 2020\Annexures 2020-21\[Annexure I - Catalytic Programmes Matrix 2019_20 Final 240320.xlsx]J'!$I$340+'P:\My Filing Cabinet\Corporate\BEPP\BEPP 2020\Annexures 2020-21\[Annexure I - Catalytic Programmes Matrix 2019_20 Final 240320.xlsx]J'!$J$340+'P:\My Filing Cabinet\Corporate\BEPP\BEPP 2020\Annexures 2020-21\[Annexure I - Catalytic Programmes Matrix 2019_20 Final 240320.xlsx]J'!$K$340</f>
    </nc>
  </rcc>
  <rcc rId="205" sId="1">
    <oc r="B11">
      <f>'P:\My Filing Cabinet\Corporate\BEPP\BEPP 2020\Annexures 2020-21\[Annexure I - Catalytic Programmes Matrix 2019_20 Final 240320.xlsx]J'!$L$138</f>
    </oc>
    <nc r="B11">
      <f>'P:\My Filing Cabinet\Corporate\BEPP\BEPP 2020\Annexures 2020-21\[Annexure I - Catalytic Programmes Matrix 2019_20 Final 240320.xlsx]J'!$L$138</f>
    </nc>
  </rcc>
  <rcc rId="206" sId="1">
    <oc r="C11">
      <f>'P:\My Filing Cabinet\Corporate\BEPP\BEPP 2020\Annexures 2020-21\[Annexure I - Catalytic Programmes Matrix 2019_20 Final 240320.xlsx]J'!$L$60</f>
    </oc>
    <nc r="C11">
      <f>'P:\My Filing Cabinet\Corporate\BEPP\BEPP 2020\Annexures 2020-21\[Annexure I - Catalytic Programmes Matrix 2019_20 Final 240320.xlsx]J'!$L$60</f>
    </nc>
  </rcc>
  <rcc rId="207" sId="1">
    <oc r="D11">
      <f>'P:\My Filing Cabinet\Corporate\BEPP\BEPP 2020\Annexures 2020-21\[Annexure I - Catalytic Programmes Matrix 2019_20 Final 240320.xlsx]J'!$L$243</f>
    </oc>
    <nc r="D11">
      <f>'P:\My Filing Cabinet\Corporate\BEPP\BEPP 2020\Annexures 2020-21\[Annexure I - Catalytic Programmes Matrix 2019_20 Final 240320.xlsx]J'!$L$243</f>
    </nc>
  </rcc>
  <rcc rId="208" sId="1">
    <oc r="E11">
      <f>'P:\My Filing Cabinet\Corporate\BEPP\BEPP 2020\Annexures 2020-21\[Annexure I - Catalytic Programmes Matrix 2019_20 Final 240320.xlsx]J'!$L$256</f>
    </oc>
    <nc r="E11">
      <f>'P:\My Filing Cabinet\Corporate\BEPP\BEPP 2020\Annexures 2020-21\[Annexure I - Catalytic Programmes Matrix 2019_20 Final 240320.xlsx]J'!$L$256</f>
    </nc>
  </rcc>
  <rcc rId="209" sId="1">
    <oc r="F11">
      <f>'P:\My Filing Cabinet\Corporate\BEPP\BEPP 2020\Annexures 2020-21\[Annexure I - Catalytic Programmes Matrix 2019_20 Final 240320.xlsx]J'!$L$215+'P:\My Filing Cabinet\Corporate\BEPP\BEPP 2020\Annexures 2020-21\[Annexure I - Catalytic Programmes Matrix 2019_20 Final 240320.xlsx]J'!$L$269</f>
    </oc>
    <nc r="F11">
      <f>'P:\My Filing Cabinet\Corporate\BEPP\BEPP 2020\Annexures 2020-21\[Annexure I - Catalytic Programmes Matrix 2019_20 Final 240320.xlsx]J'!$L$215+'P:\My Filing Cabinet\Corporate\BEPP\BEPP 2020\Annexures 2020-21\[Annexure I - Catalytic Programmes Matrix 2019_20 Final 240320.xlsx]J'!$L$269</f>
    </nc>
  </rcc>
  <rcc rId="210" sId="1">
    <oc r="G11">
      <f>'P:\My Filing Cabinet\Corporate\BEPP\BEPP 2020\Annexures 2020-21\[Annexure I - Catalytic Programmes Matrix 2019_20 Final 240320.xlsx]J'!$L$340</f>
    </oc>
    <nc r="G11">
      <f>'P:\My Filing Cabinet\Corporate\BEPP\BEPP 2020\Annexures 2020-21\[Annexure I - Catalytic Programmes Matrix 2019_20 Final 240320.xlsx]J'!$L$340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9E4A446-0D42-4CEE-A7D3-3556ED4468E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="90" zoomScaleNormal="90" workbookViewId="0">
      <selection activeCell="B7" sqref="B7"/>
    </sheetView>
  </sheetViews>
  <sheetFormatPr defaultRowHeight="15" x14ac:dyDescent="0.25"/>
  <cols>
    <col min="1" max="1" width="13.140625" customWidth="1"/>
    <col min="2" max="8" width="20.7109375" customWidth="1"/>
    <col min="9" max="9" width="14.140625" bestFit="1" customWidth="1"/>
  </cols>
  <sheetData>
    <row r="1" spans="1:12" s="4" customFormat="1" ht="20.2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15.75" x14ac:dyDescent="0.25">
      <c r="A2" s="5" t="s">
        <v>1</v>
      </c>
      <c r="B2" s="5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14.25" x14ac:dyDescent="0.25"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15.75" x14ac:dyDescent="0.25">
      <c r="A4" s="13" t="s">
        <v>3</v>
      </c>
      <c r="B4" s="13"/>
      <c r="C4" s="13"/>
      <c r="D4" s="13"/>
      <c r="E4" s="13"/>
      <c r="F4" s="13"/>
      <c r="G4" s="13"/>
      <c r="H4" s="13"/>
      <c r="I4" s="3"/>
      <c r="J4" s="3"/>
      <c r="K4" s="3"/>
      <c r="L4" s="3"/>
    </row>
    <row r="5" spans="1:12" x14ac:dyDescent="0.25">
      <c r="A5" s="14" t="s">
        <v>4</v>
      </c>
      <c r="B5" s="16" t="s">
        <v>5</v>
      </c>
      <c r="C5" s="16"/>
      <c r="D5" s="17" t="s">
        <v>6</v>
      </c>
      <c r="E5" s="17"/>
      <c r="F5" s="17"/>
      <c r="G5" s="18" t="s">
        <v>7</v>
      </c>
      <c r="H5" s="18" t="s">
        <v>8</v>
      </c>
    </row>
    <row r="6" spans="1:12" ht="41.25" x14ac:dyDescent="0.25">
      <c r="A6" s="15"/>
      <c r="B6" s="6" t="s">
        <v>9</v>
      </c>
      <c r="C6" s="6" t="s">
        <v>19</v>
      </c>
      <c r="D6" s="6" t="s">
        <v>10</v>
      </c>
      <c r="E6" s="6" t="s">
        <v>11</v>
      </c>
      <c r="F6" s="6" t="s">
        <v>18</v>
      </c>
      <c r="G6" s="18"/>
      <c r="H6" s="18"/>
    </row>
    <row r="7" spans="1:12" x14ac:dyDescent="0.25">
      <c r="A7" s="7" t="s">
        <v>12</v>
      </c>
      <c r="B7" s="8">
        <f>[1]J!$C$138+[1]J!$D$138</f>
        <v>11498962850.629442</v>
      </c>
      <c r="C7" s="7">
        <f>[1]J!$C$60+[1]J!$D$60</f>
        <v>1635595384.51</v>
      </c>
      <c r="D7" s="7">
        <f>[1]J!$C$243+[1]J!$D$243</f>
        <v>584250000</v>
      </c>
      <c r="E7" s="7">
        <f>[1]J!$C$256+[1]J!$D$256</f>
        <v>725414796</v>
      </c>
      <c r="F7" s="7">
        <f>[1]J!$C$215+[1]J!$D$215+[1]J!$C$269+[1]J!$D$269</f>
        <v>4526131876.71</v>
      </c>
      <c r="G7" s="7">
        <f>[1]J!$C$340+[1]J!$D$340</f>
        <v>1186530859.27</v>
      </c>
      <c r="H7" s="9">
        <f>B7+D7+E7+F7+G7</f>
        <v>18521290382.609444</v>
      </c>
      <c r="I7" s="10"/>
    </row>
    <row r="8" spans="1:12" x14ac:dyDescent="0.25">
      <c r="A8" s="7" t="s">
        <v>13</v>
      </c>
      <c r="B8" s="7">
        <f>[1]J!$E$138</f>
        <v>228853914</v>
      </c>
      <c r="C8" s="7">
        <f>[1]J!$E$60</f>
        <v>0</v>
      </c>
      <c r="D8" s="7">
        <f>[1]J!$E$243</f>
        <v>0</v>
      </c>
      <c r="E8" s="7">
        <f>[1]J!$E$256</f>
        <v>571664109</v>
      </c>
      <c r="F8" s="7">
        <f>[1]J!$E$215+[1]J!$E$269</f>
        <v>0</v>
      </c>
      <c r="G8" s="7">
        <f>[1]J!$E$340</f>
        <v>682477937.60000002</v>
      </c>
      <c r="H8" s="9">
        <f t="shared" ref="H8:H11" si="0">B8+D8+E8+F8+G8</f>
        <v>1482995960.5999999</v>
      </c>
    </row>
    <row r="9" spans="1:12" x14ac:dyDescent="0.25">
      <c r="A9" s="7" t="s">
        <v>14</v>
      </c>
      <c r="B9" s="7">
        <f>[1]J!$F$138</f>
        <v>0</v>
      </c>
      <c r="C9" s="7">
        <f>[1]J!$F$60</f>
        <v>0</v>
      </c>
      <c r="D9" s="7">
        <f>[1]J!$F$243</f>
        <v>0</v>
      </c>
      <c r="E9" s="7">
        <f>[1]J!$F$256</f>
        <v>0</v>
      </c>
      <c r="F9" s="7">
        <f>[1]J!$F$215+[1]J!$F$269</f>
        <v>1319800</v>
      </c>
      <c r="G9" s="7">
        <f>[1]J!$F$340</f>
        <v>6850000000</v>
      </c>
      <c r="H9" s="9">
        <f t="shared" si="0"/>
        <v>6851319800</v>
      </c>
    </row>
    <row r="10" spans="1:12" x14ac:dyDescent="0.25">
      <c r="A10" s="7" t="s">
        <v>15</v>
      </c>
      <c r="B10" s="7">
        <f>[2]J!$G$129+[1]J!$H$138+[1]J!$I$138+[1]J!$J$138+[1]J!$K$138</f>
        <v>8000000</v>
      </c>
      <c r="C10" s="7">
        <f>[1]J!$G$60+[1]J!$H$60+[1]J!$I$60+[1]J!$J$60+[1]J!$K$60</f>
        <v>8000000</v>
      </c>
      <c r="D10" s="7">
        <f>[1]J!$G$243+[1]J!$H$243+[1]J!$I$243+[1]J!$J$243+[1]J!$K$243</f>
        <v>0</v>
      </c>
      <c r="E10" s="7">
        <f>[1]J!$G$256+[1]J!$H$256+[1]J!$I$256+[1]J!$J$256+[1]J!$K$256</f>
        <v>0</v>
      </c>
      <c r="F10" s="7">
        <f>[1]J!$G$215+[1]J!$H$215+[1]J!$I$215+[1]J!$J$215+[2]J!$K$197+[2]J!$G$251+[1]J!$H$269+[1]J!$I$269+[1]J!$J$269+[1]J!$K$269</f>
        <v>1860954433.03</v>
      </c>
      <c r="G10" s="7">
        <f>[1]J!$G$340+[1]J!$H$340+[1]J!$I$340+[1]J!$J$340+[1]J!$K$340</f>
        <v>2058500000</v>
      </c>
      <c r="H10" s="9">
        <f t="shared" si="0"/>
        <v>3927454433.0299997</v>
      </c>
    </row>
    <row r="11" spans="1:12" x14ac:dyDescent="0.25">
      <c r="A11" s="7" t="s">
        <v>16</v>
      </c>
      <c r="B11" s="7">
        <f>[1]J!$L$138</f>
        <v>7989630321</v>
      </c>
      <c r="C11" s="7">
        <f>[1]J!$L$60</f>
        <v>125400000</v>
      </c>
      <c r="D11" s="7">
        <f>[1]J!$L$243</f>
        <v>0</v>
      </c>
      <c r="E11" s="7">
        <f>[1]J!$L$256</f>
        <v>358665281</v>
      </c>
      <c r="F11" s="7">
        <f>[1]J!$L$215+[1]J!$L$269</f>
        <v>22117255527.27</v>
      </c>
      <c r="G11" s="7">
        <f>[1]J!$L$340</f>
        <v>685659093.11000001</v>
      </c>
      <c r="H11" s="9">
        <f t="shared" si="0"/>
        <v>31151210222.380001</v>
      </c>
    </row>
    <row r="12" spans="1:12" x14ac:dyDescent="0.25">
      <c r="A12" s="11" t="s">
        <v>17</v>
      </c>
      <c r="B12" s="12">
        <f>SUM(B7:B11)</f>
        <v>19725447085.62944</v>
      </c>
      <c r="C12" s="12">
        <f t="shared" ref="C12:H12" si="1">SUM(C7:C11)</f>
        <v>1768995384.51</v>
      </c>
      <c r="D12" s="12">
        <f t="shared" si="1"/>
        <v>584250000</v>
      </c>
      <c r="E12" s="12">
        <f t="shared" si="1"/>
        <v>1655744186</v>
      </c>
      <c r="F12" s="12">
        <f t="shared" si="1"/>
        <v>28505661637.010002</v>
      </c>
      <c r="G12" s="12">
        <f t="shared" si="1"/>
        <v>11463167889.98</v>
      </c>
      <c r="H12" s="12">
        <f t="shared" si="1"/>
        <v>61934270798.619446</v>
      </c>
    </row>
    <row r="15" spans="1:12" x14ac:dyDescent="0.25">
      <c r="H15" s="10"/>
    </row>
  </sheetData>
  <customSheetViews>
    <customSheetView guid="{A9E4A446-0D42-4CEE-A7D3-3556ED4468E1}" scale="90" fitToPage="1">
      <selection activeCell="B7" sqref="B7"/>
      <pageMargins left="0.7" right="0.7" top="0.75" bottom="0.75" header="0.3" footer="0.3"/>
      <pageSetup paperSize="9" scale="83" fitToHeight="0" orientation="landscape" horizontalDpi="300" verticalDpi="300" r:id="rId1"/>
    </customSheetView>
    <customSheetView guid="{5BD704C2-C1A1-4944-B201-F6C4F028ABB9}" scale="90" fitToPage="1">
      <selection activeCell="K11" sqref="K11"/>
      <pageMargins left="0.7" right="0.7" top="0.75" bottom="0.75" header="0.3" footer="0.3"/>
      <pageSetup paperSize="9" scale="83" fitToHeight="0" orientation="landscape" horizontalDpi="300" verticalDpi="300" r:id="rId2"/>
    </customSheetView>
    <customSheetView guid="{59C8B841-6DBC-4C5D-86F6-DDFDBEEB1EFE}" scale="90" fitToPage="1">
      <selection activeCell="D18" sqref="D18"/>
      <pageMargins left="0.7" right="0.7" top="0.75" bottom="0.75" header="0.3" footer="0.3"/>
      <pageSetup paperSize="9" scale="83" fitToHeight="0" orientation="landscape" horizontalDpi="300" verticalDpi="300" r:id="rId3"/>
    </customSheetView>
  </customSheetViews>
  <mergeCells count="6">
    <mergeCell ref="A4:H4"/>
    <mergeCell ref="A5:A6"/>
    <mergeCell ref="B5:C5"/>
    <mergeCell ref="D5:F5"/>
    <mergeCell ref="G5:G6"/>
    <mergeCell ref="H5:H6"/>
  </mergeCells>
  <pageMargins left="0.7" right="0.7" top="0.75" bottom="0.75" header="0.3" footer="0.3"/>
  <pageSetup paperSize="9" scale="83" fitToHeight="0" orientation="landscape" horizontalDpi="300" verticalDpi="3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Jwait</dc:creator>
  <cp:lastModifiedBy>jwait</cp:lastModifiedBy>
  <dcterms:created xsi:type="dcterms:W3CDTF">2018-05-09T14:31:29Z</dcterms:created>
  <dcterms:modified xsi:type="dcterms:W3CDTF">2020-03-28T11:29:45Z</dcterms:modified>
</cp:coreProperties>
</file>